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_Nikitina\Desktop\план реализации 2025\1квартал с 10.02.2025 по 03.03.2025\Лот 7 УСМТР\Приложение к объявлению о запросе цен лот 7.25 УСМТР\"/>
    </mc:Choice>
  </mc:AlternateContent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Лист1!$A$2:$N$3</definedName>
  </definedNames>
  <calcPr calcId="152511"/>
</workbook>
</file>

<file path=xl/calcChain.xml><?xml version="1.0" encoding="utf-8"?>
<calcChain xmlns="http://schemas.openxmlformats.org/spreadsheetml/2006/main">
  <c r="M3" i="1" l="1"/>
  <c r="M4" i="1" s="1"/>
  <c r="Q3" i="1" s="1"/>
  <c r="T3" i="1" l="1"/>
  <c r="U3" i="1" s="1"/>
</calcChain>
</file>

<file path=xl/sharedStrings.xml><?xml version="1.0" encoding="utf-8"?>
<sst xmlns="http://schemas.openxmlformats.org/spreadsheetml/2006/main" count="25" uniqueCount="25">
  <si>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</si>
  <si>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</si>
  <si>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</si>
  <si>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</si>
  <si>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</si>
  <si>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</si>
  <si>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</si>
  <si>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</si>
  <si>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</si>
  <si>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</si>
  <si>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</si>
  <si>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</si>
  <si>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</si>
  <si>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</si>
  <si>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</si>
  <si>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</si>
  <si>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</si>
  <si>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</si>
  <si>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</si>
  <si>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Партия</t>
  </si>
  <si>
    <t>ШТ</t>
  </si>
  <si>
    <t>TNZ2100003</t>
  </si>
  <si>
    <t>Лот 7.25  УСМТР (НЕДЕЛИМЫЙ )</t>
  </si>
  <si>
    <t>10071299</t>
  </si>
  <si>
    <t>Установка по разделению нефтешлама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</si>
</sst>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activeCell="D8" sqref="D8"/>
    </sheetView>
  </sheetViews>
  <sheetFormatPr defaultRowHeight="15" x14ac:dyDescent="0.25"/>
  <cols>
    <col min="2" max="2" width="13.28515625" customWidth="1"/>
    <col min="3" max="3" width="13.42578125" customWidth="1"/>
    <col min="4" max="4" width="42.7109375" style="6" customWidth="1"/>
    <col min="5" max="5" width="11.5703125" hidden="1" customWidth="1"/>
    <col min="6" max="6" width="11" hidden="1" customWidth="1"/>
    <col min="9" max="9" width="11.140625" customWidth="1"/>
    <col min="10" max="10" width="13.140625" customWidth="1"/>
    <col min="11" max="12" width="13.140625" hidden="1" customWidth="1"/>
    <col min="13" max="13" width="12.28515625" customWidth="1"/>
    <col min="14" max="14" width="14.5703125" customWidth="1"/>
    <col min="15" max="15" width="10.42578125" hidden="1" customWidth="1"/>
    <col min="17" max="17" width="15.42578125" customWidth="1"/>
    <col min="18" max="18" width="6.85546875" hidden="1" customWidth="1"/>
    <col min="19" max="19" width="10.28515625" hidden="1" customWidth="1"/>
    <col min="20" max="20" width="9.7109375" hidden="1" customWidth="1"/>
    <col min="21" max="21" width="10.7109375" hidden="1" customWidth="1"/>
    <col min="22" max="22" width="9.85546875" hidden="1" customWidth="1"/>
  </cols>
  <sheetData>
    <row r="1" spans="1:22" x14ac:dyDescent="0.25">
      <c r="B1" t="s">
        <v>22</v>
      </c>
      <c r="M1" s="1"/>
    </row>
    <row r="2" spans="1:22" ht="45" x14ac:dyDescent="0.25">
      <c r="A2" s="2" t="s">
        <v>11</v>
      </c>
      <c r="B2" s="2" t="s">
        <v>0</v>
      </c>
      <c r="C2" s="14" t="s">
        <v>19</v>
      </c>
      <c r="D2" s="7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7</v>
      </c>
      <c r="J2" s="2" t="s">
        <v>6</v>
      </c>
      <c r="K2" s="7" t="s">
        <v>17</v>
      </c>
      <c r="L2" s="7" t="s">
        <v>18</v>
      </c>
      <c r="M2" s="2" t="s">
        <v>8</v>
      </c>
      <c r="N2" s="2" t="s">
        <v>9</v>
      </c>
      <c r="O2" s="12" t="s">
        <v>16</v>
      </c>
      <c r="R2" t="s">
        <v>13</v>
      </c>
      <c r="S2" t="s">
        <v>12</v>
      </c>
      <c r="V2" t="s">
        <v>14</v>
      </c>
    </row>
    <row r="3" spans="1:22" s="5" customFormat="1" x14ac:dyDescent="0.25">
      <c r="A3" s="4">
        <v>1</v>
      </c>
      <c r="B3" s="17" t="s">
        <v>23</v>
      </c>
      <c r="C3" s="17" t="s">
        <v>21</v>
      </c>
      <c r="D3" s="17" t="s">
        <v>24</v>
      </c>
      <c r="E3" s="4"/>
      <c r="F3" s="4"/>
      <c r="G3" s="15" t="s">
        <v>10</v>
      </c>
      <c r="H3" s="17" t="s">
        <v>20</v>
      </c>
      <c r="I3" s="18">
        <v>1</v>
      </c>
      <c r="J3" s="19">
        <v>5648587</v>
      </c>
      <c r="K3" s="13"/>
      <c r="L3" s="13"/>
      <c r="M3" s="16">
        <f>I3*J3</f>
        <v>5648587</v>
      </c>
      <c r="N3" s="20">
        <v>44287</v>
      </c>
      <c r="O3" s="11" t="s">
        <v>15</v>
      </c>
      <c r="Q3" s="5">
        <f>M4*1.2</f>
        <v>6778304.3999999994</v>
      </c>
      <c r="R3" s="9">
        <v>4</v>
      </c>
      <c r="S3" s="8">
        <v>145803.9</v>
      </c>
      <c r="T3" s="5">
        <f>S3*40/(100)</f>
        <v>58321.56</v>
      </c>
      <c r="U3" s="10">
        <f>S3-T3</f>
        <v>87482.34</v>
      </c>
      <c r="V3" s="3">
        <v>27847.1</v>
      </c>
    </row>
    <row r="4" spans="1:22" x14ac:dyDescent="0.25">
      <c r="M4" s="3">
        <f>SUM(M3:M3)</f>
        <v>5648587</v>
      </c>
    </row>
  </sheetData>
  <autoFilter ref="A2:N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Никитина Татьяна Сергеевна</cp:lastModifiedBy>
  <cp:lastPrinted>2020-07-08T10:45:36Z</cp:lastPrinted>
  <dcterms:created xsi:type="dcterms:W3CDTF">2018-05-28T08:50:31Z</dcterms:created>
  <dcterms:modified xsi:type="dcterms:W3CDTF">2025-01-29T11:26:56Z</dcterms:modified>
</cp:coreProperties>
</file>